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4\"/>
    </mc:Choice>
  </mc:AlternateContent>
  <bookViews>
    <workbookView xWindow="0" yWindow="60" windowWidth="28800" windowHeight="12240"/>
  </bookViews>
  <sheets>
    <sheet name="2024" sheetId="1" r:id="rId1"/>
  </sheets>
  <definedNames>
    <definedName name="_xlnm.Print_Area" localSheetId="0">'2024'!$A$1:$O$25</definedName>
  </definedNames>
  <calcPr calcId="162913"/>
</workbook>
</file>

<file path=xl/calcChain.xml><?xml version="1.0" encoding="utf-8"?>
<calcChain xmlns="http://schemas.openxmlformats.org/spreadsheetml/2006/main">
  <c r="O25" i="1" l="1"/>
  <c r="K25" i="1"/>
  <c r="N25" i="1"/>
  <c r="K17" i="1"/>
  <c r="F16" i="1"/>
  <c r="K16" i="1"/>
  <c r="O16" i="1"/>
  <c r="L16" i="1"/>
  <c r="O15" i="1"/>
  <c r="F15" i="1"/>
  <c r="K14" i="1"/>
  <c r="H13" i="1"/>
  <c r="K13" i="1"/>
  <c r="O13" i="1"/>
  <c r="F13" i="1"/>
  <c r="O12" i="1"/>
  <c r="N12" i="1"/>
  <c r="L12" i="1"/>
  <c r="K12" i="1"/>
  <c r="F12" i="1"/>
  <c r="N16" i="1" l="1"/>
  <c r="O18" i="1"/>
  <c r="K18" i="1"/>
  <c r="N13" i="1"/>
  <c r="L13" i="1"/>
  <c r="G12" i="1"/>
  <c r="L25" i="1" l="1"/>
  <c r="F18" i="1"/>
  <c r="O17" i="1"/>
  <c r="M16" i="1"/>
  <c r="G16" i="1"/>
  <c r="L15" i="1"/>
  <c r="M13" i="1"/>
  <c r="I12" i="1"/>
  <c r="H16" i="1" l="1"/>
  <c r="I15" i="1"/>
  <c r="L14" i="1"/>
  <c r="I13" i="1"/>
  <c r="L17" i="1" l="1"/>
  <c r="I16" i="1"/>
  <c r="K15" i="1"/>
  <c r="G13" i="1"/>
  <c r="F14" i="1" l="1"/>
  <c r="H12" i="1" l="1"/>
  <c r="E24" i="1" l="1"/>
  <c r="J20" i="1"/>
  <c r="K11" i="1" l="1"/>
  <c r="L11" i="1"/>
  <c r="M11" i="1"/>
  <c r="N11" i="1"/>
  <c r="M20" i="1" l="1"/>
  <c r="M19" i="1" s="1"/>
  <c r="N20" i="1"/>
  <c r="N19" i="1" s="1"/>
  <c r="K20" i="1"/>
  <c r="K19" i="1" s="1"/>
  <c r="L20" i="1"/>
  <c r="L19" i="1" s="1"/>
  <c r="E23" i="1"/>
  <c r="E25" i="1"/>
  <c r="E21" i="1" l="1"/>
  <c r="J11" i="1" l="1"/>
  <c r="J19" i="1" s="1"/>
  <c r="I11" i="1"/>
  <c r="I20" i="1" s="1"/>
  <c r="I19" i="1" l="1"/>
  <c r="E18" i="1"/>
  <c r="E13" i="1" l="1"/>
  <c r="E12" i="1"/>
  <c r="E17" i="1"/>
  <c r="E15" i="1"/>
  <c r="E14" i="1"/>
  <c r="E22" i="1"/>
  <c r="E16" i="1" l="1"/>
  <c r="E11" i="1" s="1"/>
  <c r="F11" i="1"/>
  <c r="H11" i="1"/>
  <c r="H20" i="1" s="1"/>
  <c r="G11" i="1"/>
  <c r="O11" i="1"/>
  <c r="G20" i="1" l="1"/>
  <c r="G19" i="1" s="1"/>
  <c r="O20" i="1"/>
  <c r="O19" i="1" s="1"/>
  <c r="F20" i="1"/>
  <c r="F19" i="1" s="1"/>
  <c r="H19" i="1"/>
  <c r="E20" i="1" l="1"/>
  <c r="E19" i="1"/>
</calcChain>
</file>

<file path=xl/sharedStrings.xml><?xml version="1.0" encoding="utf-8"?>
<sst xmlns="http://schemas.openxmlformats.org/spreadsheetml/2006/main" count="38" uniqueCount="37">
  <si>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</si>
  <si>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</si>
  <si>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</si>
  <si>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</si>
  <si>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</si>
  <si>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</si>
  <si>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</si>
  <si>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</si>
  <si>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</si>
  <si>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</si>
  <si>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</si>
  <si>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</si>
  <si>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</si>
  <si>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</si>
  <si>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</si>
  <si>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</si>
  <si>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</si>
  <si>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</si>
  <si>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</si>
  <si>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</si>
  <si>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</si>
  <si>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</si>
  <si>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</si>
  <si>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</si>
  <si>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</si>
  <si>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</si>
  <si>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</si>
  <si>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</si>
  <si>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</si>
  <si>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</si>
  <si>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</si>
  <si>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</si>
  <si>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</si>
  <si>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</si>
  <si>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</si>
  <si>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 поручениям, поступившим в прошлом году, срок исполнения по которым не истек</t>
  </si>
  <si>
    <t>за январь-октябрь 2024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</si>
</sst>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O26" sqref="O26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26" ht="30" customHeight="1" x14ac:dyDescent="0.2">
      <c r="A2" s="61" t="s">
        <v>18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26" ht="23.25" x14ac:dyDescent="0.35">
      <c r="A3" s="25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26" ht="23.25" x14ac:dyDescent="0.35">
      <c r="A4" s="25" t="s">
        <v>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26" ht="27.75" customHeight="1" x14ac:dyDescent="0.35">
      <c r="A5" s="25" t="s">
        <v>36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49" t="s">
        <v>3</v>
      </c>
      <c r="B7" s="49" t="s">
        <v>2</v>
      </c>
      <c r="C7" s="50"/>
      <c r="D7" s="51"/>
      <c r="E7" s="35" t="s">
        <v>6</v>
      </c>
      <c r="F7" s="62" t="s">
        <v>7</v>
      </c>
      <c r="G7" s="62"/>
      <c r="H7" s="62"/>
      <c r="I7" s="62"/>
      <c r="J7" s="62"/>
      <c r="K7" s="62"/>
      <c r="L7" s="62"/>
      <c r="M7" s="62"/>
      <c r="N7" s="62"/>
      <c r="O7" s="62"/>
    </row>
    <row r="8" spans="1:26" s="4" customFormat="1" ht="48" customHeight="1" x14ac:dyDescent="0.3">
      <c r="A8" s="52"/>
      <c r="B8" s="52"/>
      <c r="C8" s="53"/>
      <c r="D8" s="54"/>
      <c r="E8" s="58"/>
      <c r="F8" s="60" t="s">
        <v>32</v>
      </c>
      <c r="G8" s="33" t="s">
        <v>31</v>
      </c>
      <c r="H8" s="33" t="s">
        <v>17</v>
      </c>
      <c r="I8" s="33" t="s">
        <v>19</v>
      </c>
      <c r="J8" s="33" t="s">
        <v>20</v>
      </c>
      <c r="K8" s="33" t="s">
        <v>24</v>
      </c>
      <c r="L8" s="33" t="s">
        <v>25</v>
      </c>
      <c r="M8" s="33" t="s">
        <v>28</v>
      </c>
      <c r="N8" s="35" t="s">
        <v>30</v>
      </c>
      <c r="O8" s="33" t="s">
        <v>11</v>
      </c>
    </row>
    <row r="9" spans="1:26" s="4" customFormat="1" ht="120" customHeight="1" x14ac:dyDescent="0.3">
      <c r="A9" s="55"/>
      <c r="B9" s="55"/>
      <c r="C9" s="56"/>
      <c r="D9" s="57"/>
      <c r="E9" s="59"/>
      <c r="F9" s="60"/>
      <c r="G9" s="34"/>
      <c r="H9" s="34"/>
      <c r="I9" s="34"/>
      <c r="J9" s="34"/>
      <c r="K9" s="34"/>
      <c r="L9" s="34"/>
      <c r="M9" s="34"/>
      <c r="N9" s="36"/>
      <c r="O9" s="34"/>
    </row>
    <row r="10" spans="1:26" s="4" customFormat="1" ht="20.25" customHeight="1" x14ac:dyDescent="0.3">
      <c r="A10" s="12">
        <v>1</v>
      </c>
      <c r="B10" s="29">
        <v>2</v>
      </c>
      <c r="C10" s="30"/>
      <c r="D10" s="30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7" t="s">
        <v>0</v>
      </c>
      <c r="C11" s="28"/>
      <c r="D11" s="28"/>
      <c r="E11" s="7">
        <f>SUM(E12:E18)</f>
        <v>746</v>
      </c>
      <c r="F11" s="7">
        <f t="shared" ref="F11:H11" si="0">SUM(F12:F18)</f>
        <v>59</v>
      </c>
      <c r="G11" s="7">
        <f t="shared" si="0"/>
        <v>11</v>
      </c>
      <c r="H11" s="7">
        <f t="shared" si="0"/>
        <v>11</v>
      </c>
      <c r="I11" s="7">
        <f t="shared" ref="I11:N11" si="1">SUM(I12:I18)</f>
        <v>17</v>
      </c>
      <c r="J11" s="7">
        <f t="shared" si="1"/>
        <v>0</v>
      </c>
      <c r="K11" s="7">
        <f t="shared" si="1"/>
        <v>330</v>
      </c>
      <c r="L11" s="7">
        <f t="shared" si="1"/>
        <v>132</v>
      </c>
      <c r="M11" s="7">
        <f t="shared" si="1"/>
        <v>27</v>
      </c>
      <c r="N11" s="7">
        <f t="shared" si="1"/>
        <v>25</v>
      </c>
      <c r="O11" s="7">
        <f>SUM(O12:O18)</f>
        <v>134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3" t="s">
        <v>27</v>
      </c>
      <c r="D12" s="24"/>
      <c r="E12" s="7">
        <f>SUM(F12:O12)</f>
        <v>190</v>
      </c>
      <c r="F12" s="6">
        <f>1+3+2+3+6+1+2</f>
        <v>18</v>
      </c>
      <c r="G12" s="6">
        <f>1+1</f>
        <v>2</v>
      </c>
      <c r="H12" s="6">
        <f>1+1</f>
        <v>2</v>
      </c>
      <c r="I12" s="6">
        <f>1+2+1+1</f>
        <v>5</v>
      </c>
      <c r="J12" s="6">
        <v>0</v>
      </c>
      <c r="K12" s="6">
        <f>1+5+7+8+9+5+13+14+18+14</f>
        <v>94</v>
      </c>
      <c r="L12" s="6">
        <f>1+3+1+1+2+3</f>
        <v>11</v>
      </c>
      <c r="M12" s="6">
        <v>0</v>
      </c>
      <c r="N12" s="6">
        <f>2+2+1</f>
        <v>5</v>
      </c>
      <c r="O12" s="6">
        <f>1+5+8+4+4+6+11+14</f>
        <v>53</v>
      </c>
      <c r="V12" s="11"/>
      <c r="W12" s="11"/>
      <c r="X12" s="11"/>
      <c r="Y12" s="11"/>
      <c r="Z12" s="11"/>
    </row>
    <row r="13" spans="1:26" s="14" customFormat="1" ht="79.5" customHeight="1" x14ac:dyDescent="0.2">
      <c r="A13" s="13">
        <v>3</v>
      </c>
      <c r="B13" s="21"/>
      <c r="C13" s="23" t="s">
        <v>21</v>
      </c>
      <c r="D13" s="24"/>
      <c r="E13" s="7">
        <f t="shared" ref="E13:E17" si="2">SUM(F13:O13)</f>
        <v>131</v>
      </c>
      <c r="F13" s="6">
        <f>2+1+1+1+2+3+1</f>
        <v>11</v>
      </c>
      <c r="G13" s="6">
        <f>1+1</f>
        <v>2</v>
      </c>
      <c r="H13" s="6">
        <f>1+1+3</f>
        <v>5</v>
      </c>
      <c r="I13" s="6">
        <f>1+1+2+1+1</f>
        <v>6</v>
      </c>
      <c r="J13" s="6">
        <v>0</v>
      </c>
      <c r="K13" s="6">
        <f>5+2+1+6+14+1+2+9+5+1</f>
        <v>46</v>
      </c>
      <c r="L13" s="6">
        <f>8+8+4+3+1+3+5</f>
        <v>32</v>
      </c>
      <c r="M13" s="6">
        <f>1+2+1+1</f>
        <v>5</v>
      </c>
      <c r="N13" s="6">
        <f>1+1+4+2+1</f>
        <v>9</v>
      </c>
      <c r="O13" s="6">
        <f>1+1+1+2+2+1+1+6</f>
        <v>15</v>
      </c>
      <c r="V13" s="11"/>
      <c r="W13" s="11"/>
      <c r="X13" s="11"/>
      <c r="Y13" s="11"/>
      <c r="Z13" s="11"/>
    </row>
    <row r="14" spans="1:26" s="14" customFormat="1" ht="64.5" customHeight="1" x14ac:dyDescent="0.2">
      <c r="A14" s="13">
        <v>4</v>
      </c>
      <c r="B14" s="21"/>
      <c r="C14" s="18" t="s">
        <v>14</v>
      </c>
      <c r="D14" s="19"/>
      <c r="E14" s="7">
        <f t="shared" si="2"/>
        <v>14</v>
      </c>
      <c r="F14" s="6">
        <f>1+1</f>
        <v>2</v>
      </c>
      <c r="G14" s="6">
        <v>0</v>
      </c>
      <c r="H14" s="6">
        <v>0</v>
      </c>
      <c r="I14" s="6">
        <v>0</v>
      </c>
      <c r="J14" s="6">
        <v>0</v>
      </c>
      <c r="K14" s="6">
        <f>1+2+3+1+1</f>
        <v>8</v>
      </c>
      <c r="L14" s="6">
        <f>2+1</f>
        <v>3</v>
      </c>
      <c r="M14" s="6">
        <v>0</v>
      </c>
      <c r="N14" s="6">
        <v>0</v>
      </c>
      <c r="O14" s="6">
        <v>1</v>
      </c>
      <c r="V14" s="11"/>
      <c r="W14" s="11"/>
      <c r="X14" s="11"/>
      <c r="Y14" s="11"/>
      <c r="Z14" s="11"/>
    </row>
    <row r="15" spans="1:26" s="14" customFormat="1" ht="74.25" customHeight="1" x14ac:dyDescent="0.2">
      <c r="A15" s="13">
        <v>5</v>
      </c>
      <c r="B15" s="21"/>
      <c r="C15" s="31" t="s">
        <v>15</v>
      </c>
      <c r="D15" s="32"/>
      <c r="E15" s="7">
        <f t="shared" si="2"/>
        <v>20</v>
      </c>
      <c r="F15" s="6">
        <f>1+2+2+1+1</f>
        <v>7</v>
      </c>
      <c r="G15" s="6">
        <v>0</v>
      </c>
      <c r="H15" s="6">
        <v>0</v>
      </c>
      <c r="I15" s="6">
        <f>1+1</f>
        <v>2</v>
      </c>
      <c r="J15" s="6">
        <v>0</v>
      </c>
      <c r="K15" s="6">
        <f>1+1+1</f>
        <v>3</v>
      </c>
      <c r="L15" s="6">
        <f>1+1+1</f>
        <v>3</v>
      </c>
      <c r="M15" s="6">
        <v>1</v>
      </c>
      <c r="N15" s="6">
        <v>0</v>
      </c>
      <c r="O15" s="6">
        <f>2+1+1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6</v>
      </c>
      <c r="B16" s="21"/>
      <c r="C16" s="18" t="s">
        <v>26</v>
      </c>
      <c r="D16" s="19"/>
      <c r="E16" s="7">
        <f t="shared" si="2"/>
        <v>353</v>
      </c>
      <c r="F16" s="6">
        <f>6+1+4+3+3+1</f>
        <v>18</v>
      </c>
      <c r="G16" s="6">
        <f>2+1+1+2+1</f>
        <v>7</v>
      </c>
      <c r="H16" s="6">
        <f>1+1+1+1</f>
        <v>4</v>
      </c>
      <c r="I16" s="6">
        <f>1+1+1</f>
        <v>3</v>
      </c>
      <c r="J16" s="6">
        <v>0</v>
      </c>
      <c r="K16" s="6">
        <f>11+34+20+12+14+9+13+11+21+18</f>
        <v>163</v>
      </c>
      <c r="L16" s="6">
        <f>8+25+13+6+2+7+4+5+8+2</f>
        <v>80</v>
      </c>
      <c r="M16" s="6">
        <f>1+7+1+2+5+1+1+2</f>
        <v>20</v>
      </c>
      <c r="N16" s="6">
        <f>1+2+2+1+1+1+2+1</f>
        <v>11</v>
      </c>
      <c r="O16" s="6">
        <f>5+9+4+3+4+2+2+5+7+6</f>
        <v>47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7</v>
      </c>
      <c r="B17" s="22"/>
      <c r="C17" s="18" t="s">
        <v>29</v>
      </c>
      <c r="D17" s="63"/>
      <c r="E17" s="7">
        <f t="shared" si="2"/>
        <v>18</v>
      </c>
      <c r="F17" s="6">
        <v>1</v>
      </c>
      <c r="G17" s="6">
        <v>0</v>
      </c>
      <c r="H17" s="6">
        <v>0</v>
      </c>
      <c r="I17" s="6">
        <v>1</v>
      </c>
      <c r="J17" s="6">
        <v>0</v>
      </c>
      <c r="K17" s="6">
        <f>2+1+3+1+2</f>
        <v>9</v>
      </c>
      <c r="L17" s="6">
        <f>2+1</f>
        <v>3</v>
      </c>
      <c r="M17" s="6">
        <v>1</v>
      </c>
      <c r="N17" s="6">
        <v>0</v>
      </c>
      <c r="O17" s="6">
        <f>1+1+1</f>
        <v>3</v>
      </c>
      <c r="V17" s="11"/>
      <c r="W17" s="11"/>
      <c r="X17" s="11"/>
      <c r="Y17" s="11"/>
      <c r="Z17" s="11"/>
    </row>
    <row r="18" spans="1:26" s="14" customFormat="1" ht="58.5" customHeight="1" x14ac:dyDescent="0.2">
      <c r="A18" s="13">
        <v>8</v>
      </c>
      <c r="B18" s="15"/>
      <c r="C18" s="31" t="s">
        <v>16</v>
      </c>
      <c r="D18" s="32"/>
      <c r="E18" s="7">
        <f t="shared" ref="E18:E22" si="3">SUM(F18:O18)</f>
        <v>20</v>
      </c>
      <c r="F18" s="6">
        <f>1+1</f>
        <v>2</v>
      </c>
      <c r="G18" s="6">
        <v>0</v>
      </c>
      <c r="H18" s="6">
        <v>0</v>
      </c>
      <c r="I18" s="6">
        <v>0</v>
      </c>
      <c r="J18" s="6">
        <v>0</v>
      </c>
      <c r="K18" s="6">
        <f>1+1+1+3+1</f>
        <v>7</v>
      </c>
      <c r="L18" s="6">
        <v>0</v>
      </c>
      <c r="M18" s="6">
        <v>0</v>
      </c>
      <c r="N18" s="6">
        <v>0</v>
      </c>
      <c r="O18" s="6">
        <f>1+5+1+1+2+1</f>
        <v>11</v>
      </c>
      <c r="V18" s="11"/>
      <c r="W18" s="11"/>
      <c r="X18" s="11"/>
      <c r="Y18" s="11"/>
      <c r="Z18" s="11"/>
    </row>
    <row r="19" spans="1:26" s="14" customFormat="1" ht="63.75" customHeight="1" x14ac:dyDescent="0.2">
      <c r="A19" s="13">
        <v>9</v>
      </c>
      <c r="B19" s="37" t="s">
        <v>33</v>
      </c>
      <c r="C19" s="38"/>
      <c r="D19" s="38"/>
      <c r="E19" s="10">
        <f>SUM(F19:O19)</f>
        <v>740</v>
      </c>
      <c r="F19" s="5">
        <f>F20</f>
        <v>61</v>
      </c>
      <c r="G19" s="5">
        <f t="shared" ref="G19:O19" si="4">G20</f>
        <v>11</v>
      </c>
      <c r="H19" s="5">
        <f t="shared" si="4"/>
        <v>12</v>
      </c>
      <c r="I19" s="5">
        <f t="shared" si="4"/>
        <v>21</v>
      </c>
      <c r="J19" s="5">
        <f t="shared" si="4"/>
        <v>0</v>
      </c>
      <c r="K19" s="5">
        <f t="shared" si="4"/>
        <v>314</v>
      </c>
      <c r="L19" s="5">
        <f t="shared" si="4"/>
        <v>132</v>
      </c>
      <c r="M19" s="5">
        <f t="shared" si="4"/>
        <v>32</v>
      </c>
      <c r="N19" s="5">
        <f t="shared" si="4"/>
        <v>26</v>
      </c>
      <c r="O19" s="5">
        <f t="shared" si="4"/>
        <v>131</v>
      </c>
      <c r="V19" s="11"/>
      <c r="W19" s="11"/>
      <c r="X19" s="11"/>
      <c r="Y19" s="11"/>
      <c r="Z19" s="11"/>
    </row>
    <row r="20" spans="1:26" s="14" customFormat="1" ht="36" customHeight="1" x14ac:dyDescent="0.2">
      <c r="A20" s="13">
        <v>10</v>
      </c>
      <c r="B20" s="44" t="s">
        <v>4</v>
      </c>
      <c r="C20" s="42" t="s">
        <v>12</v>
      </c>
      <c r="D20" s="43"/>
      <c r="E20" s="10">
        <f>SUM(F20:O20)</f>
        <v>740</v>
      </c>
      <c r="F20" s="5">
        <f>F11-F23+F21</f>
        <v>61</v>
      </c>
      <c r="G20" s="5">
        <f t="shared" ref="G20:O20" si="5">G11-G23+G21</f>
        <v>11</v>
      </c>
      <c r="H20" s="5">
        <f t="shared" si="5"/>
        <v>12</v>
      </c>
      <c r="I20" s="5">
        <f t="shared" si="5"/>
        <v>21</v>
      </c>
      <c r="J20" s="5">
        <f t="shared" si="5"/>
        <v>0</v>
      </c>
      <c r="K20" s="5">
        <f t="shared" si="5"/>
        <v>314</v>
      </c>
      <c r="L20" s="5">
        <f t="shared" si="5"/>
        <v>132</v>
      </c>
      <c r="M20" s="5">
        <f t="shared" si="5"/>
        <v>32</v>
      </c>
      <c r="N20" s="5">
        <f t="shared" si="5"/>
        <v>26</v>
      </c>
      <c r="O20" s="5">
        <f t="shared" si="5"/>
        <v>131</v>
      </c>
      <c r="V20" s="11"/>
      <c r="W20" s="11"/>
      <c r="X20" s="11"/>
      <c r="Y20" s="11"/>
      <c r="Z20" s="11"/>
    </row>
    <row r="21" spans="1:26" s="14" customFormat="1" ht="48" customHeight="1" x14ac:dyDescent="0.2">
      <c r="A21" s="13">
        <v>11</v>
      </c>
      <c r="B21" s="44"/>
      <c r="C21" s="16" t="s">
        <v>22</v>
      </c>
      <c r="D21" s="17" t="s">
        <v>34</v>
      </c>
      <c r="E21" s="10">
        <f t="shared" ref="E21" si="6">SUM(F21:O21)</f>
        <v>25</v>
      </c>
      <c r="F21" s="5">
        <v>5</v>
      </c>
      <c r="G21" s="5">
        <v>0</v>
      </c>
      <c r="H21" s="5">
        <v>1</v>
      </c>
      <c r="I21" s="5">
        <v>4</v>
      </c>
      <c r="J21" s="5">
        <v>0</v>
      </c>
      <c r="K21" s="5">
        <v>4</v>
      </c>
      <c r="L21" s="5">
        <v>4</v>
      </c>
      <c r="M21" s="5">
        <v>5</v>
      </c>
      <c r="N21" s="5">
        <v>1</v>
      </c>
      <c r="O21" s="5">
        <v>1</v>
      </c>
      <c r="V21" s="11"/>
      <c r="W21" s="11"/>
      <c r="X21" s="11"/>
      <c r="Y21" s="11"/>
      <c r="Z21" s="11"/>
    </row>
    <row r="22" spans="1:26" s="14" customFormat="1" ht="36" customHeight="1" x14ac:dyDescent="0.2">
      <c r="A22" s="13">
        <v>12</v>
      </c>
      <c r="B22" s="45"/>
      <c r="C22" s="40" t="s">
        <v>13</v>
      </c>
      <c r="D22" s="41"/>
      <c r="E22" s="10">
        <f t="shared" si="3"/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V22" s="11"/>
      <c r="W22" s="11"/>
      <c r="X22" s="11"/>
      <c r="Y22" s="11"/>
      <c r="Z22" s="11"/>
    </row>
    <row r="23" spans="1:26" s="14" customFormat="1" ht="75.75" customHeight="1" x14ac:dyDescent="0.2">
      <c r="A23" s="13">
        <v>13</v>
      </c>
      <c r="B23" s="37" t="s">
        <v>8</v>
      </c>
      <c r="C23" s="39"/>
      <c r="D23" s="39"/>
      <c r="E23" s="10">
        <f>SUM(F23:O23)</f>
        <v>31</v>
      </c>
      <c r="F23" s="5">
        <v>3</v>
      </c>
      <c r="G23" s="5">
        <v>0</v>
      </c>
      <c r="H23" s="5">
        <v>0</v>
      </c>
      <c r="I23" s="5">
        <v>0</v>
      </c>
      <c r="J23" s="5">
        <v>0</v>
      </c>
      <c r="K23" s="5">
        <v>20</v>
      </c>
      <c r="L23" s="5">
        <v>4</v>
      </c>
      <c r="M23" s="5">
        <v>0</v>
      </c>
      <c r="N23" s="5">
        <v>0</v>
      </c>
      <c r="O23" s="5">
        <v>4</v>
      </c>
      <c r="V23" s="11"/>
      <c r="W23" s="11"/>
      <c r="X23" s="11"/>
      <c r="Y23" s="11"/>
      <c r="Z23" s="11"/>
    </row>
    <row r="24" spans="1:26" s="14" customFormat="1" ht="88.5" customHeight="1" x14ac:dyDescent="0.2">
      <c r="A24" s="13">
        <v>14</v>
      </c>
      <c r="B24" s="46" t="s">
        <v>22</v>
      </c>
      <c r="C24" s="47"/>
      <c r="D24" s="17" t="s">
        <v>35</v>
      </c>
      <c r="E24" s="10">
        <f t="shared" ref="E24" si="7">SUM(F24:O24)</f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1</v>
      </c>
      <c r="M24" s="5">
        <v>0</v>
      </c>
      <c r="N24" s="5">
        <v>0</v>
      </c>
      <c r="O24" s="5">
        <v>0</v>
      </c>
      <c r="V24" s="11"/>
      <c r="W24" s="11"/>
      <c r="X24" s="11"/>
      <c r="Y24" s="11"/>
      <c r="Z24" s="11"/>
    </row>
    <row r="25" spans="1:26" s="14" customFormat="1" ht="58.5" customHeight="1" x14ac:dyDescent="0.2">
      <c r="A25" s="13">
        <v>15</v>
      </c>
      <c r="B25" s="37" t="s">
        <v>5</v>
      </c>
      <c r="C25" s="38"/>
      <c r="D25" s="38"/>
      <c r="E25" s="10">
        <f>SUM(F25:O25)</f>
        <v>87</v>
      </c>
      <c r="F25" s="5">
        <v>2</v>
      </c>
      <c r="G25" s="5">
        <v>1</v>
      </c>
      <c r="H25" s="5">
        <v>0</v>
      </c>
      <c r="I25" s="5">
        <v>0</v>
      </c>
      <c r="J25" s="5">
        <v>1</v>
      </c>
      <c r="K25" s="5">
        <f>5+1+4+5+6+4+4+6+5+4</f>
        <v>44</v>
      </c>
      <c r="L25" s="5">
        <f>2+1+1+1</f>
        <v>5</v>
      </c>
      <c r="M25" s="5">
        <v>1</v>
      </c>
      <c r="N25" s="5">
        <f>1+1+1+2+3</f>
        <v>8</v>
      </c>
      <c r="O25" s="5">
        <f>6+4+2+1+2+6+1+3</f>
        <v>25</v>
      </c>
      <c r="V25" s="11"/>
      <c r="W25" s="11"/>
      <c r="X25" s="11"/>
      <c r="Y25" s="11"/>
      <c r="Z25" s="11"/>
    </row>
  </sheetData>
  <mergeCells count="36">
    <mergeCell ref="B19:D19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8:D18"/>
    <mergeCell ref="C17:D17"/>
    <mergeCell ref="C12:D12"/>
    <mergeCell ref="A3:O3"/>
    <mergeCell ref="A4:O4"/>
    <mergeCell ref="B25:D25"/>
    <mergeCell ref="B23:D23"/>
    <mergeCell ref="C22:D22"/>
    <mergeCell ref="C20:D20"/>
    <mergeCell ref="B20:B22"/>
    <mergeCell ref="B24:C24"/>
    <mergeCell ref="C16:D16"/>
    <mergeCell ref="B12:B17"/>
    <mergeCell ref="C13:D13"/>
    <mergeCell ref="A5:O5"/>
    <mergeCell ref="B11:D11"/>
    <mergeCell ref="B10:D10"/>
    <mergeCell ref="C14:D14"/>
    <mergeCell ref="C15:D15"/>
    <mergeCell ref="I8:I9"/>
    <mergeCell ref="J8:J9"/>
    <mergeCell ref="K8:K9"/>
    <mergeCell ref="L8:L9"/>
    <mergeCell ref="M8:M9"/>
    <mergeCell ref="N8:N9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2024-05-03T13:09:25Z</cp:lastPrinted>
  <dcterms:created xsi:type="dcterms:W3CDTF">2011-03-18T11:26:02Z</dcterms:created>
  <dcterms:modified xsi:type="dcterms:W3CDTF">2024-11-11T13:48:57Z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